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C404284-5EA5-4773-A433-A001F169DDD3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Лист1" sheetId="18" state="hidden" r:id="rId2"/>
    <sheet name="Способы закупок" sheetId="17" state="hidden" r:id="rId3"/>
  </sheets>
  <definedNames>
    <definedName name="ВНЕОБОРОТНЫЕ_АКТИВЫ" localSheetId="2">#REF!</definedName>
    <definedName name="ВНЕОБОРОТНЫЕ_АКТИВЫ">#REF!</definedName>
    <definedName name="Доходы_будущих_периодов" localSheetId="2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16" l="1"/>
  <c r="F14" i="16"/>
  <c r="G11" i="16"/>
  <c r="F7" i="17"/>
  <c r="G12" i="16" l="1"/>
  <c r="I12" i="16" s="1"/>
  <c r="G13" i="16"/>
  <c r="I13" i="16" s="1"/>
  <c r="I11" i="16"/>
  <c r="G14" i="16" l="1"/>
  <c r="I14" i="16" s="1"/>
  <c r="E14" i="16"/>
</calcChain>
</file>

<file path=xl/sharedStrings.xml><?xml version="1.0" encoding="utf-8"?>
<sst xmlns="http://schemas.openxmlformats.org/spreadsheetml/2006/main" count="50" uniqueCount="46">
  <si>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</si>
  <si>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</si>
  <si>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</si>
  <si>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</si>
  <si>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</si>
  <si>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</si>
  <si>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</si>
  <si>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</si>
  <si>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ИТОГО</t>
  </si>
  <si>
    <t>Вводные данные</t>
  </si>
  <si>
    <t>Единица измерения продукции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</si>
  <si>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</si>
  <si>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</si>
  <si>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</si>
  <si>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</si>
  <si>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</si>
  <si>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</si>
  <si>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</si>
  <si>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</si>
  <si>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</si>
  <si>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</si>
  <si>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</si>
  <si>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</si>
  <si>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</si>
  <si>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</si>
  <si>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</si>
  <si>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</si>
  <si>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</si>
  <si>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Указать НДС </t>
  </si>
  <si>
    <t>шт</t>
  </si>
  <si>
    <t xml:space="preserve">ООО «Разрез Черемховуголь» </t>
  </si>
  <si>
    <t>Ремонт электрических машин постоянного тока</t>
  </si>
  <si>
    <t>Электродвигатели типа МПЭ-450-900 (500 кВТ)</t>
  </si>
  <si>
    <t xml:space="preserve">Электродвигатель типа ПЭ-162-6К (710 кВт)        </t>
  </si>
  <si>
    <t xml:space="preserve">Генератор 2ГПЭ-85-36-6К (1000 кВт)          </t>
  </si>
  <si>
    <t>Цена за ед. продукции (без НДС)</t>
  </si>
  <si>
    <t>Стоимость (без учета НДС)</t>
  </si>
  <si>
    <t>Стоимость (с НДС)</t>
  </si>
  <si>
    <t>Материалы поставки Подрядчика (запасные части и расходные материалы)</t>
  </si>
  <si>
    <t>ФОТ</t>
  </si>
  <si>
    <t>Прочие расходы (указать какие)</t>
  </si>
  <si>
    <t>Цена, руб (без учета НДС)</t>
  </si>
  <si>
    <t>Итого:</t>
  </si>
  <si>
    <t>Доставка электромашин к месту проведения ремонта и обратно</t>
  </si>
  <si>
    <t>Расшифровка затрат (справочно):</t>
  </si>
  <si>
    <t>53:16:26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</si>
</sst>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49" fontId="2" fillId="2" borderId="0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9" fontId="3" fillId="0" borderId="3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3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Protection="1">
      <protection locked="0"/>
    </xf>
  </cellXfs>
  <cellStyles count="2">
    <cellStyle name="Обычный" xfId="0" builtinId="0"/>
    <cellStyle name="Обычный 2" xfId="1" xr:uid="{00000000-0005-0000-0000-000001000000}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I14" totalsRowShown="0" headerRowDxfId="16" dataDxfId="15" tableBorderDxfId="14">
  <autoFilter ref="B10:I14" xr:uid="{00000000-0009-0000-0100-00000F000000}"/>
  <tableColumns count="8">
    <tableColumn id="1" xr3:uid="{00000000-0010-0000-0000-000001000000}" name="№" dataDxfId="13"/>
    <tableColumn id="2" xr3:uid="{00000000-0010-0000-0000-000002000000}" name="Вводные данные" dataDxfId="12"/>
    <tableColumn id="3" xr3:uid="{00000000-0010-0000-0000-000003000000}" name="Единица измерения продукции" dataDxfId="11"/>
    <tableColumn id="9" xr3:uid="{00000000-0010-0000-0000-000009000000}" name="Кол-во (объем)" dataDxfId="10"/>
    <tableColumn id="4" xr3:uid="{00000000-0010-0000-0000-000004000000}" name="Цена за ед. продукции (без НДС)" dataDxfId="9"/>
    <tableColumn id="8" xr3:uid="{B939F9F2-3946-426C-9A97-A5F26A578825}" name="Стоимость (без учета НДС)" dataDxfId="8">
      <calculatedColumnFormula>SUM(G8:G10)</calculatedColumnFormula>
    </tableColumn>
    <tableColumn id="7" xr3:uid="{00000000-0010-0000-0000-000007000000}" name="НДС (%)" dataDxfId="7"/>
    <tableColumn id="6" xr3:uid="{00000000-0010-0000-0000-000006000000}" name="Стоимость (с НДС)" dataDxfId="6">
      <calculatedColumnFormula>ПозиционноеЦеновое[[#This Row],[Стоимость (без учета НДС)]]*(1+ПозиционноеЦеновое[[#This Row],[НДС (%)]])</calculatedColumnFormula>
    </tableColumn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showGridLines="0" tabSelected="1" view="pageBreakPreview" topLeftCell="A6" zoomScale="110" zoomScaleNormal="100" zoomScaleSheetLayoutView="110" workbookViewId="0">
      <selection activeCell="D3" sqref="D3:E3"/>
    </sheetView>
  </sheetViews>
  <sheetFormatPr defaultColWidth="9.140625" defaultRowHeight="21.75" customHeight="1" x14ac:dyDescent="0.25"/>
  <cols>
    <col min="1" max="1" width="3.85546875" style="3" customWidth="1"/>
    <col min="2" max="2" width="4.5703125" style="7" customWidth="1"/>
    <col min="3" max="3" width="38.140625" style="3" customWidth="1"/>
    <col min="4" max="4" width="15.42578125" style="3" customWidth="1"/>
    <col min="5" max="5" width="12.140625" style="3" customWidth="1"/>
    <col min="6" max="7" width="24.42578125" style="3" customWidth="1"/>
    <col min="8" max="8" width="15.28515625" style="3" customWidth="1"/>
    <col min="9" max="9" width="21.85546875" style="3" customWidth="1"/>
    <col min="10" max="10" width="8.5703125" style="3" customWidth="1"/>
    <col min="11" max="11" width="19" style="3" customWidth="1"/>
    <col min="12" max="12" width="21.28515625" style="3" customWidth="1"/>
    <col min="13" max="16384" width="9.140625" style="3"/>
  </cols>
  <sheetData>
    <row r="1" spans="1:11" ht="21.75" customHeight="1" x14ac:dyDescent="0.25">
      <c r="A1" s="1"/>
      <c r="B1" s="21" t="s">
        <v>5</v>
      </c>
      <c r="C1" s="2"/>
      <c r="D1" s="2"/>
      <c r="E1" s="2"/>
      <c r="F1" s="2"/>
      <c r="G1" s="2"/>
      <c r="H1" s="2"/>
    </row>
    <row r="2" spans="1:11" ht="21.75" customHeight="1" x14ac:dyDescent="0.25">
      <c r="A2" s="4"/>
      <c r="B2" s="18" t="s">
        <v>11</v>
      </c>
      <c r="C2" s="4"/>
      <c r="D2" s="4"/>
      <c r="E2" s="4"/>
      <c r="F2" s="4"/>
      <c r="G2" s="4"/>
      <c r="H2" s="4"/>
      <c r="I2" s="4"/>
      <c r="J2" s="4"/>
      <c r="K2" s="2"/>
    </row>
    <row r="3" spans="1:11" ht="21.75" customHeight="1" x14ac:dyDescent="0.25">
      <c r="A3" s="4"/>
      <c r="B3" s="39" t="s">
        <v>3</v>
      </c>
      <c r="C3" s="37"/>
      <c r="D3" s="43" t="s">
        <v>45</v>
      </c>
      <c r="E3" s="44"/>
      <c r="F3" s="22"/>
      <c r="G3" s="22"/>
      <c r="H3" s="20"/>
      <c r="I3" s="20"/>
      <c r="J3" s="23"/>
    </row>
    <row r="4" spans="1:11" ht="21.75" customHeight="1" x14ac:dyDescent="0.25">
      <c r="A4" s="4"/>
      <c r="B4" s="39" t="s">
        <v>13</v>
      </c>
      <c r="C4" s="46"/>
      <c r="D4" s="40" t="s">
        <v>30</v>
      </c>
      <c r="E4" s="41"/>
      <c r="F4" s="41"/>
      <c r="G4" s="41"/>
      <c r="H4" s="41"/>
      <c r="I4" s="41"/>
      <c r="J4" s="42"/>
    </row>
    <row r="5" spans="1:11" ht="37.5" customHeight="1" x14ac:dyDescent="0.25">
      <c r="A5" s="4"/>
      <c r="B5" s="39" t="s">
        <v>4</v>
      </c>
      <c r="C5" s="37"/>
      <c r="D5" s="40" t="s">
        <v>31</v>
      </c>
      <c r="E5" s="41"/>
      <c r="F5" s="41"/>
      <c r="G5" s="41"/>
      <c r="H5" s="41"/>
      <c r="I5" s="41"/>
      <c r="J5" s="42"/>
    </row>
    <row r="6" spans="1:11" ht="21" customHeight="1" x14ac:dyDescent="0.25">
      <c r="A6" s="5"/>
      <c r="B6" s="39" t="s">
        <v>6</v>
      </c>
      <c r="C6" s="37"/>
      <c r="D6" s="40"/>
      <c r="E6" s="41"/>
      <c r="F6" s="41"/>
      <c r="G6" s="41"/>
      <c r="H6" s="41"/>
      <c r="I6" s="41"/>
      <c r="J6" s="42"/>
    </row>
    <row r="7" spans="1:11" ht="21.75" customHeight="1" x14ac:dyDescent="0.25">
      <c r="A7" s="5"/>
      <c r="B7" s="6" t="s">
        <v>1</v>
      </c>
      <c r="C7" s="19"/>
      <c r="D7" s="40"/>
      <c r="E7" s="42"/>
      <c r="F7" s="45"/>
      <c r="G7" s="45"/>
      <c r="H7" s="45"/>
      <c r="I7" s="20"/>
      <c r="J7" s="23"/>
    </row>
    <row r="8" spans="1:11" ht="33.75" customHeight="1" x14ac:dyDescent="0.25">
      <c r="A8" s="5"/>
      <c r="B8" s="37" t="s">
        <v>12</v>
      </c>
      <c r="C8" s="37"/>
      <c r="D8" s="38"/>
      <c r="E8" s="38"/>
      <c r="F8" s="25"/>
      <c r="G8" s="35"/>
      <c r="H8" s="25"/>
      <c r="I8" s="25"/>
      <c r="J8" s="23"/>
    </row>
    <row r="9" spans="1:11" ht="21.75" customHeight="1" x14ac:dyDescent="0.25">
      <c r="A9" s="5"/>
      <c r="B9" s="27"/>
      <c r="C9" s="27"/>
      <c r="D9" s="28"/>
      <c r="E9" s="28"/>
      <c r="F9" s="25"/>
      <c r="G9" s="35"/>
      <c r="H9" s="25" t="s">
        <v>28</v>
      </c>
      <c r="I9" s="25"/>
      <c r="J9" s="23"/>
    </row>
    <row r="10" spans="1:11" s="7" customFormat="1" ht="47.25" x14ac:dyDescent="0.25">
      <c r="B10" s="26" t="s">
        <v>0</v>
      </c>
      <c r="C10" s="26" t="s">
        <v>9</v>
      </c>
      <c r="D10" s="26" t="s">
        <v>10</v>
      </c>
      <c r="E10" s="26" t="s">
        <v>7</v>
      </c>
      <c r="F10" s="13" t="s">
        <v>35</v>
      </c>
      <c r="G10" s="13" t="s">
        <v>36</v>
      </c>
      <c r="H10" s="13" t="s">
        <v>2</v>
      </c>
      <c r="I10" s="13" t="s">
        <v>37</v>
      </c>
    </row>
    <row r="11" spans="1:11" s="9" customFormat="1" ht="30.75" customHeight="1" x14ac:dyDescent="0.25">
      <c r="A11" s="8"/>
      <c r="B11" s="14">
        <v>1</v>
      </c>
      <c r="C11" s="24" t="s">
        <v>32</v>
      </c>
      <c r="D11" s="34" t="s">
        <v>29</v>
      </c>
      <c r="E11" s="34">
        <v>2</v>
      </c>
      <c r="F11" s="15"/>
      <c r="G11" s="15">
        <f>ПозиционноеЦеновое[[#This Row],[Цена за ед. продукции (без НДС)]]*ПозиционноеЦеновое[[#This Row],[Кол-во (объем)]]</f>
        <v>0</v>
      </c>
      <c r="H11" s="33"/>
      <c r="I11" s="36">
        <f>ПозиционноеЦеновое[[#This Row],[Стоимость (без учета НДС)]]*(1+ПозиционноеЦеновое[[#This Row],[НДС (%)]])</f>
        <v>0</v>
      </c>
    </row>
    <row r="12" spans="1:11" s="9" customFormat="1" ht="42.75" customHeight="1" x14ac:dyDescent="0.25">
      <c r="A12" s="8"/>
      <c r="B12" s="14">
        <v>2</v>
      </c>
      <c r="C12" s="24" t="s">
        <v>33</v>
      </c>
      <c r="D12" s="34" t="s">
        <v>29</v>
      </c>
      <c r="E12" s="34">
        <v>1</v>
      </c>
      <c r="F12" s="15"/>
      <c r="G12" s="15">
        <f>ПозиционноеЦеновое[[#This Row],[Цена за ед. продукции (без НДС)]]*ПозиционноеЦеновое[[#This Row],[Кол-во (объем)]]</f>
        <v>0</v>
      </c>
      <c r="H12" s="33"/>
      <c r="I12" s="36">
        <f>ПозиционноеЦеновое[[#This Row],[Стоимость (без учета НДС)]]*(1+ПозиционноеЦеновое[[#This Row],[НДС (%)]])</f>
        <v>0</v>
      </c>
    </row>
    <row r="13" spans="1:11" s="9" customFormat="1" ht="32.25" customHeight="1" x14ac:dyDescent="0.25">
      <c r="A13" s="8"/>
      <c r="B13" s="14">
        <v>3</v>
      </c>
      <c r="C13" s="24" t="s">
        <v>34</v>
      </c>
      <c r="D13" s="34" t="s">
        <v>29</v>
      </c>
      <c r="E13" s="34">
        <v>1</v>
      </c>
      <c r="F13" s="15"/>
      <c r="G13" s="15">
        <f>ПозиционноеЦеновое[[#This Row],[Цена за ед. продукции (без НДС)]]*ПозиционноеЦеновое[[#This Row],[Кол-во (объем)]]</f>
        <v>0</v>
      </c>
      <c r="H13" s="33"/>
      <c r="I13" s="36">
        <f>ПозиционноеЦеновое[[#This Row],[Стоимость (без учета НДС)]]*(1+ПозиционноеЦеновое[[#This Row],[НДС (%)]])</f>
        <v>0</v>
      </c>
    </row>
    <row r="14" spans="1:11" s="9" customFormat="1" ht="20.25" customHeight="1" x14ac:dyDescent="0.25">
      <c r="A14" s="8"/>
      <c r="B14" s="12"/>
      <c r="C14" s="17" t="s">
        <v>8</v>
      </c>
      <c r="D14" s="16"/>
      <c r="E14" s="34">
        <f>SUBTOTAL(109,E11:E13)</f>
        <v>4</v>
      </c>
      <c r="F14" s="15">
        <f>SUBTOTAL(109,F11:F13)</f>
        <v>0</v>
      </c>
      <c r="G14" s="15">
        <f t="shared" ref="G14" si="0">SUM(G11:G13)</f>
        <v>0</v>
      </c>
      <c r="H14" s="33"/>
      <c r="I14" s="36">
        <f>ПозиционноеЦеновое[[#This Row],[Стоимость (без учета НДС)]]*(1+ПозиционноеЦеновое[[#This Row],[НДС (%)]])</f>
        <v>0</v>
      </c>
    </row>
    <row r="15" spans="1:11" s="9" customFormat="1" ht="18.75" customHeight="1" x14ac:dyDescent="0.25">
      <c r="A15" s="8"/>
      <c r="B15" s="10"/>
      <c r="C15" s="11"/>
      <c r="D15" s="11"/>
      <c r="E15" s="11"/>
      <c r="F15" s="11"/>
      <c r="G15" s="11"/>
      <c r="H15" s="11"/>
      <c r="I15" s="11"/>
      <c r="J15" s="11"/>
    </row>
    <row r="16" spans="1:11" s="9" customFormat="1" ht="26.25" customHeight="1" x14ac:dyDescent="0.25">
      <c r="A16" s="8"/>
      <c r="B16" s="47" t="s">
        <v>44</v>
      </c>
      <c r="C16" s="48"/>
      <c r="D16" s="49"/>
    </row>
    <row r="17" spans="2:12" s="9" customFormat="1" ht="34.5" customHeight="1" x14ac:dyDescent="0.25">
      <c r="B17" s="50" t="s">
        <v>0</v>
      </c>
      <c r="C17" s="51" t="s">
        <v>9</v>
      </c>
      <c r="D17" s="52" t="s">
        <v>41</v>
      </c>
    </row>
    <row r="18" spans="2:12" s="9" customFormat="1" ht="45" customHeight="1" x14ac:dyDescent="0.25">
      <c r="B18" s="50">
        <v>1</v>
      </c>
      <c r="C18" s="52" t="s">
        <v>38</v>
      </c>
      <c r="D18" s="53"/>
    </row>
    <row r="19" spans="2:12" s="9" customFormat="1" ht="21.75" customHeight="1" x14ac:dyDescent="0.25">
      <c r="B19" s="50">
        <v>2</v>
      </c>
      <c r="C19" s="51" t="s">
        <v>39</v>
      </c>
      <c r="D19" s="53"/>
    </row>
    <row r="20" spans="2:12" s="9" customFormat="1" ht="36" customHeight="1" x14ac:dyDescent="0.25">
      <c r="B20" s="50">
        <v>3</v>
      </c>
      <c r="C20" s="52" t="s">
        <v>43</v>
      </c>
      <c r="D20" s="53"/>
    </row>
    <row r="21" spans="2:12" s="9" customFormat="1" ht="21.75" customHeight="1" x14ac:dyDescent="0.25">
      <c r="B21" s="50">
        <v>4</v>
      </c>
      <c r="C21" s="51" t="s">
        <v>40</v>
      </c>
      <c r="D21" s="53"/>
    </row>
    <row r="22" spans="2:12" s="9" customFormat="1" ht="21.75" customHeight="1" x14ac:dyDescent="0.25">
      <c r="B22" s="47" t="s">
        <v>42</v>
      </c>
      <c r="C22" s="49"/>
      <c r="D22" s="53">
        <f>SUM(D18:D21)</f>
        <v>0</v>
      </c>
    </row>
    <row r="23" spans="2:12" s="9" customFormat="1" ht="21.75" customHeight="1" x14ac:dyDescent="0.25">
      <c r="B23" s="10"/>
    </row>
    <row r="24" spans="2:12" s="9" customFormat="1" ht="21.75" customHeight="1" x14ac:dyDescent="0.25">
      <c r="B24" s="10"/>
    </row>
    <row r="25" spans="2:12" s="9" customFormat="1" ht="21.75" customHeight="1" x14ac:dyDescent="0.25">
      <c r="B25" s="10"/>
    </row>
    <row r="26" spans="2:12" s="9" customFormat="1" ht="21.75" customHeight="1" x14ac:dyDescent="0.25">
      <c r="B26" s="10"/>
    </row>
    <row r="27" spans="2:12" s="9" customFormat="1" ht="21.75" customHeight="1" x14ac:dyDescent="0.25">
      <c r="B27" s="10"/>
    </row>
    <row r="28" spans="2:12" s="9" customFormat="1" ht="21.75" customHeight="1" x14ac:dyDescent="0.25">
      <c r="B28" s="10"/>
    </row>
    <row r="29" spans="2:12" s="9" customFormat="1" ht="21.75" customHeight="1" x14ac:dyDescent="0.25">
      <c r="B29" s="10"/>
    </row>
    <row r="30" spans="2:12" s="9" customFormat="1" ht="21.75" customHeight="1" x14ac:dyDescent="0.25">
      <c r="B30" s="7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2:12" s="9" customFormat="1" ht="21.75" customHeight="1" x14ac:dyDescent="0.25">
      <c r="B31" s="7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2:12" s="9" customFormat="1" ht="21.75" customHeight="1" x14ac:dyDescent="0.25">
      <c r="B32" s="7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2:12" s="9" customFormat="1" ht="21.75" customHeight="1" x14ac:dyDescent="0.25">
      <c r="B33" s="7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sheetProtection formatRows="0" insertRows="0" deleteRows="0" sort="0"/>
  <mergeCells count="14">
    <mergeCell ref="B22:C22"/>
    <mergeCell ref="B16:D16"/>
    <mergeCell ref="B8:C8"/>
    <mergeCell ref="D8:E8"/>
    <mergeCell ref="B6:C6"/>
    <mergeCell ref="B3:C3"/>
    <mergeCell ref="B5:C5"/>
    <mergeCell ref="D5:J5"/>
    <mergeCell ref="D3:E3"/>
    <mergeCell ref="D7:E7"/>
    <mergeCell ref="F7:H7"/>
    <mergeCell ref="D6:J6"/>
    <mergeCell ref="B4:C4"/>
    <mergeCell ref="D4:J4"/>
  </mergeCells>
  <dataValidations count="6">
    <dataValidation operator="notEqual" allowBlank="1" showInputMessage="1" showErrorMessage="1" error="Только число, не равное нулю." sqref="E11:E13" xr:uid="{00000000-0002-0000-0000-000000000000}"/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9:E9" xr:uid="{00000000-0002-0000-0000-000004000000}">
      <formula1>"ОСНО,УСН,НПД"</formula1>
    </dataValidation>
    <dataValidation type="list" allowBlank="1" showInputMessage="1" showErrorMessage="1" prompt="Выбрать из списка." sqref="D8:E8" xr:uid="{00000000-0002-0000-0000-000005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H11:H14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I11:I14 F11:G14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2" t="s">
        <v>27</v>
      </c>
    </row>
    <row r="2" spans="1:6" x14ac:dyDescent="0.25">
      <c r="A2" s="31" t="s">
        <v>26</v>
      </c>
    </row>
    <row r="3" spans="1:6" x14ac:dyDescent="0.25">
      <c r="A3" s="30" t="s">
        <v>25</v>
      </c>
    </row>
    <row r="4" spans="1:6" x14ac:dyDescent="0.25">
      <c r="A4" s="31" t="s">
        <v>24</v>
      </c>
    </row>
    <row r="5" spans="1:6" x14ac:dyDescent="0.25">
      <c r="A5" s="30" t="s">
        <v>23</v>
      </c>
    </row>
    <row r="6" spans="1:6" x14ac:dyDescent="0.25">
      <c r="A6" s="31" t="s">
        <v>22</v>
      </c>
    </row>
    <row r="7" spans="1:6" x14ac:dyDescent="0.25">
      <c r="A7" s="30" t="s">
        <v>21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1" t="s">
        <v>20</v>
      </c>
    </row>
    <row r="9" spans="1:6" x14ac:dyDescent="0.25">
      <c r="A9" s="30" t="s">
        <v>19</v>
      </c>
    </row>
    <row r="10" spans="1:6" x14ac:dyDescent="0.25">
      <c r="A10" s="31" t="s">
        <v>18</v>
      </c>
    </row>
    <row r="11" spans="1:6" x14ac:dyDescent="0.25">
      <c r="A11" s="30" t="s">
        <v>17</v>
      </c>
    </row>
    <row r="12" spans="1:6" x14ac:dyDescent="0.25">
      <c r="A12" s="31" t="s">
        <v>16</v>
      </c>
    </row>
    <row r="13" spans="1:6" x14ac:dyDescent="0.25">
      <c r="A13" s="30" t="s">
        <v>15</v>
      </c>
    </row>
    <row r="14" spans="1:6" x14ac:dyDescent="0.25">
      <c r="A14" s="29" t="s">
        <v>14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Ценовое предложение позиции</vt:lpstr>
      <vt:lpstr>Лист1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2026-05-08T07:04:37Z</dcterms:modified>
  <cp:category>Формы;Закупочная документация</cp:category>
</cp:coreProperties>
</file>